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32"/>
  <c r="Q1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P12"/>
  <c r="P39" s="1"/>
  <c r="H12"/>
  <c r="D12"/>
  <c r="D39" s="1"/>
  <c r="O12"/>
  <c r="F12"/>
  <c r="F39" s="1"/>
  <c r="H17"/>
  <c r="I16" s="1"/>
  <c r="S16" s="1"/>
  <c r="H37"/>
  <c r="I36" s="1"/>
  <c r="S36" s="1"/>
  <c r="H32"/>
  <c r="I31" s="1"/>
  <c r="S31" s="1"/>
  <c r="H27"/>
  <c r="I26" s="1"/>
  <c r="S26" s="1"/>
  <c r="I2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<sst xmlns="http://schemas.openxmlformats.org/spreadsheetml/2006/main" count="118" uniqueCount="75">
  <si>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</si>
  <si>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</si>
  <si>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</si>
  <si>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TJ Tatran Litovel</t>
  </si>
  <si>
    <t>Datum:  </t>
  </si>
  <si>
    <t>12.10.2024</t>
  </si>
  <si>
    <t>Domácí</t>
  </si>
  <si>
    <t>TJ Tatran Litovel ˝A˝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</si>
  <si>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</si>
  <si>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</si>
  <si>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</si>
  <si>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</si>
  <si>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</si>
  <si>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</si>
  <si>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</si>
  <si>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</si>
  <si>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</si>
  <si>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</si>
  <si>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</si>
  <si>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</si>
  <si>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</si>
  <si>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Sigmund</t>
  </si>
  <si>
    <t>Janáč</t>
  </si>
  <si>
    <t>Miroslav</t>
  </si>
  <si>
    <t>Ladislav</t>
  </si>
  <si>
    <t>Brosinger</t>
  </si>
  <si>
    <t>Stárek</t>
  </si>
  <si>
    <t>Stanislav</t>
  </si>
  <si>
    <t>Čulík</t>
  </si>
  <si>
    <t>Janalík</t>
  </si>
  <si>
    <t>David</t>
  </si>
  <si>
    <t>Lukáš</t>
  </si>
  <si>
    <t>Mokoš</t>
  </si>
  <si>
    <t>Sochor</t>
  </si>
  <si>
    <t>Jakub</t>
  </si>
  <si>
    <t>Antonín</t>
  </si>
  <si>
    <t>Čamek</t>
  </si>
  <si>
    <t>Stuchlík</t>
  </si>
  <si>
    <t>Jiří</t>
  </si>
  <si>
    <t>Talášek</t>
  </si>
  <si>
    <t>Tezzele</t>
  </si>
  <si>
    <t>Jaroslav</t>
  </si>
  <si>
    <t>Celkový výkon družstva  </t>
  </si>
  <si>
    <t>Vedoucí družstva         Jméno:</t>
  </si>
  <si>
    <t>Axmann Kamil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</si>
  <si>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</si>
  <si>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</si>
  <si>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</si>
  <si>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</si>
  <si>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</si>
  <si>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</si>
  <si>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</si>
  <si>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</si>
  <si>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</si>
  <si>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</si>
  <si>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</si>
  <si>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</si>
  <si>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</si>
  <si>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</si>
  <si>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</si>
  <si>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</si>
  <si>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</si>
  <si>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</si>
  <si>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</si>
  <si>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</si>
  <si>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</si>
  <si>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</si>
  <si>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</si>
  <si>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Mokoš Jakub</t>
  </si>
  <si>
    <t>Chlachula Petr</t>
  </si>
  <si>
    <t>Sochor Antonín</t>
  </si>
  <si>
    <t>Napomínání hráčů za nesportovní chování či vyloučení ze startu:</t>
  </si>
  <si>
    <t>Různé:</t>
  </si>
  <si>
    <t xml:space="preserve">Datum a podpis rozhodčího:  </t>
  </si>
  <si>
    <t>12.10.2024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</si>
</sst>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51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70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35</v>
      </c>
      <c r="F9" s="18">
        <v>0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43</v>
      </c>
      <c r="P9" s="18">
        <v>1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34</v>
      </c>
      <c r="F10" s="18">
        <v>3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35</v>
      </c>
      <c r="P10" s="18">
        <v>5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43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41</v>
      </c>
      <c r="P11" s="23">
        <v>1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9496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163</v>
      </c>
      <c r="F12" s="28">
        <f>IF(ISNUMBER($G12),SUM(F8:F11),"")</f>
        <v>7</v>
      </c>
      <c r="G12" s="29">
        <f>IF(SUM($G8:$G11)+SUM($Q8:$Q11)&gt;0,SUM(G8:G11),"")</f>
        <v>519</v>
      </c>
      <c r="H12" s="27">
        <f>IF(ISNUMBER($G12),SUM(H8:H11),"")</f>
        <v>1</v>
      </c>
      <c r="I12" s="99"/>
      <c r="K12" s="96">
        <v>11959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189</v>
      </c>
      <c r="P12" s="28">
        <f>IF(ISNUMBER($G12),SUM(P8:P11),"")</f>
        <v>7</v>
      </c>
      <c r="Q12" s="29">
        <f>IF(SUM($G8:$G11)+SUM($Q8:$Q11)&gt;0,SUM(Q8:Q11),"")</f>
        <v>564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107</v>
      </c>
      <c r="E13" s="12">
        <v>50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58</v>
      </c>
      <c r="P13" s="12">
        <v>0</v>
      </c>
      <c r="Q13" s="13">
        <f>IF(AND(ISBLANK(N13),ISBLANK(O13)),"",N13+O13)</f>
        <v>146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26</v>
      </c>
      <c r="F14" s="18">
        <v>5</v>
      </c>
      <c r="G14" s="19">
        <f>IF(AND(ISBLANK(D14),ISBLANK(E14)),"",D14+E14)</f>
        <v>119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44</v>
      </c>
      <c r="P14" s="18">
        <v>1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62</v>
      </c>
      <c r="F15" s="18">
        <v>0</v>
      </c>
      <c r="G15" s="19">
        <f>IF(AND(ISBLANK(D15),ISBLANK(E15)),"",D15+E15)</f>
        <v>162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89</v>
      </c>
      <c r="O15" s="18">
        <v>41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45</v>
      </c>
      <c r="F16" s="23">
        <v>1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44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8498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183</v>
      </c>
      <c r="F17" s="28">
        <f>IF(ISNUMBER($G17),SUM(F13:F16),"")</f>
        <v>6</v>
      </c>
      <c r="G17" s="29">
        <f>IF(SUM($G13:$G16)+SUM($Q13:$Q16)&gt;0,SUM(G13:G16),"")</f>
        <v>576</v>
      </c>
      <c r="H17" s="27">
        <f>IF(ISNUMBER($G17),SUM(H13:H16),"")</f>
        <v>2</v>
      </c>
      <c r="I17" s="99"/>
      <c r="K17" s="96">
        <v>6367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187</v>
      </c>
      <c r="P17" s="28">
        <f>IF(ISNUMBER($G17),SUM(P13:P16),"")</f>
        <v>2</v>
      </c>
      <c r="Q17" s="29">
        <f>IF(SUM($G13:$G16)+SUM($Q13:$Q16)&gt;0,SUM(Q13:Q16),"")</f>
        <v>570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36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83</v>
      </c>
      <c r="O18" s="12">
        <v>54</v>
      </c>
      <c r="P18" s="12">
        <v>2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34</v>
      </c>
      <c r="F19" s="18">
        <v>3</v>
      </c>
      <c r="G19" s="19">
        <f>IF(AND(ISBLANK(D19),ISBLANK(E19)),"",D19+E19)</f>
        <v>126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26</v>
      </c>
      <c r="P19" s="18">
        <v>3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71</v>
      </c>
      <c r="E20" s="18">
        <v>33</v>
      </c>
      <c r="F20" s="18">
        <v>2</v>
      </c>
      <c r="G20" s="19">
        <f>IF(AND(ISBLANK(D20),ISBLANK(E20)),"",D20+E20)</f>
        <v>104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105</v>
      </c>
      <c r="O20" s="18">
        <v>42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27</v>
      </c>
      <c r="F21" s="23">
        <v>2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42</v>
      </c>
      <c r="P21" s="23">
        <v>2</v>
      </c>
      <c r="Q21" s="24">
        <f>IF(AND(ISBLANK(N21),ISBLANK(O21)),"",N21+O21)</f>
        <v>128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19284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130</v>
      </c>
      <c r="F22" s="28">
        <f>IF(ISNUMBER($G22),SUM(F18:F21),"")</f>
        <v>8</v>
      </c>
      <c r="G22" s="29">
        <f>IF(SUM($G18:$G21)+SUM($Q18:$Q21)&gt;0,SUM(G18:G21),"")</f>
        <v>482</v>
      </c>
      <c r="H22" s="27">
        <f>IF(ISNUMBER($G22),SUM(H18:H21),"")</f>
        <v>1</v>
      </c>
      <c r="I22" s="99"/>
      <c r="K22" s="96">
        <v>18428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164</v>
      </c>
      <c r="P22" s="28">
        <f>IF(ISNUMBER($G22),SUM(P18:P21),"")</f>
        <v>8</v>
      </c>
      <c r="Q22" s="29">
        <f>IF(SUM($G18:$G21)+SUM($Q18:$Q21)&gt;0,SUM(Q18:Q21),"")</f>
        <v>530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54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32</v>
      </c>
      <c r="P23" s="12">
        <v>3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73</v>
      </c>
      <c r="E24" s="18">
        <v>44</v>
      </c>
      <c r="F24" s="18">
        <v>0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44</v>
      </c>
      <c r="P24" s="18">
        <v>4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41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34</v>
      </c>
      <c r="P25" s="18">
        <v>4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61</v>
      </c>
      <c r="F26" s="23">
        <v>1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54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15428</v>
      </c>
      <c r="B27" s="97"/>
      <c r="C27" s="26" t="s">
        <v>18</v>
      </c>
      <c r="D27" s="27">
        <f>IF(ISNUMBER($G27),SUM(D23:D26),"")</f>
        <v>334</v>
      </c>
      <c r="E27" s="28">
        <f>IF(ISNUMBER($G27),SUM(E23:E26),"")</f>
        <v>200</v>
      </c>
      <c r="F27" s="28">
        <f>IF(ISNUMBER($G27),SUM(F23:F26),"")</f>
        <v>2</v>
      </c>
      <c r="G27" s="29">
        <f>IF(SUM($G23:$G26)+SUM($Q23:$Q26)&gt;0,SUM(G23:G26),"")</f>
        <v>534</v>
      </c>
      <c r="H27" s="27">
        <f>IF(ISNUMBER($G27),SUM(H23:H26),"")</f>
        <v>3</v>
      </c>
      <c r="I27" s="99"/>
      <c r="K27" s="96">
        <v>11056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164</v>
      </c>
      <c r="P27" s="28">
        <f>IF(ISNUMBER($G27),SUM(P23:P26),"")</f>
        <v>12</v>
      </c>
      <c r="Q27" s="29">
        <f>IF(SUM($G23:$G26)+SUM($Q23:$Q26)&gt;0,SUM(Q23:Q26),"")</f>
        <v>506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36</v>
      </c>
      <c r="F28" s="12">
        <v>4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80</v>
      </c>
      <c r="O28" s="12">
        <v>45</v>
      </c>
      <c r="P28" s="12">
        <v>1</v>
      </c>
      <c r="Q28" s="13">
        <f>IF(AND(ISBLANK(N28),ISBLANK(O28)),"",N28+O28)</f>
        <v>125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36</v>
      </c>
      <c r="F29" s="18">
        <v>1</v>
      </c>
      <c r="G29" s="19">
        <f>IF(AND(ISBLANK(D29),ISBLANK(E29)),"",D29+E29)</f>
        <v>121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51</v>
      </c>
      <c r="P29" s="18">
        <v>1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44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90</v>
      </c>
      <c r="O30" s="18">
        <v>41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52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79</v>
      </c>
      <c r="O31" s="23">
        <v>58</v>
      </c>
      <c r="P31" s="23">
        <v>1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168</v>
      </c>
      <c r="F32" s="28">
        <f>IF(ISNUMBER($G32),SUM(F28:F31),"")</f>
        <v>7</v>
      </c>
      <c r="G32" s="29">
        <f>IF(SUM($G28:$G31)+SUM($Q28:$Q31)&gt;0,SUM(G28:G31),"")</f>
        <v>521</v>
      </c>
      <c r="H32" s="27">
        <f>IF(ISNUMBER($G32),SUM(H28:H31),"")</f>
        <v>2</v>
      </c>
      <c r="I32" s="99"/>
      <c r="K32" s="96">
        <v>8750</v>
      </c>
      <c r="L32" s="97"/>
      <c r="M32" s="26" t="s">
        <v>18</v>
      </c>
      <c r="N32" s="27">
        <f>IF(ISNUMBER($G32),SUM(N28:N31),"")</f>
        <v>331</v>
      </c>
      <c r="O32" s="28">
        <f>IF(ISNUMBER($G32),SUM(O28:O31),"")</f>
        <v>195</v>
      </c>
      <c r="P32" s="28">
        <f>IF(ISNUMBER($G32),SUM(P28:P31),"")</f>
        <v>4</v>
      </c>
      <c r="Q32" s="29">
        <f>IF(SUM($G28:$G31)+SUM($Q28:$Q31)&gt;0,SUM(Q28:Q31),"")</f>
        <v>526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44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98</v>
      </c>
      <c r="O33" s="12">
        <v>52</v>
      </c>
      <c r="P33" s="12">
        <v>1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53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36</v>
      </c>
      <c r="P34" s="18">
        <v>4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91</v>
      </c>
      <c r="E35" s="18">
        <v>71</v>
      </c>
      <c r="F35" s="18">
        <v>0</v>
      </c>
      <c r="G35" s="19">
        <f>IF(AND(ISBLANK(D35),ISBLANK(E35)),"",D35+E35)</f>
        <v>162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93</v>
      </c>
      <c r="O35" s="18">
        <v>45</v>
      </c>
      <c r="P35" s="18">
        <v>0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26</v>
      </c>
      <c r="F36" s="23">
        <v>4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52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194</v>
      </c>
      <c r="F37" s="28">
        <f>IF(ISNUMBER($G37),SUM(F33:F36),"")</f>
        <v>6</v>
      </c>
      <c r="G37" s="29">
        <f>IF(SUM($G33:$G36)+SUM($Q33:$Q36)&gt;0,SUM(G33:G36),"")</f>
        <v>559</v>
      </c>
      <c r="H37" s="27">
        <f>IF(ISNUMBER($G37),SUM(H33:H36),"")</f>
        <v>2</v>
      </c>
      <c r="I37" s="99"/>
      <c r="K37" s="96">
        <v>6380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185</v>
      </c>
      <c r="P37" s="28">
        <f>IF(ISNUMBER($G37),SUM(P33:P36),"")</f>
        <v>5</v>
      </c>
      <c r="Q37" s="29">
        <f>IF(SUM($G33:$G36)+SUM($Q33:$Q36)&gt;0,SUM(Q33:Q36),"")</f>
        <v>544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2153</v>
      </c>
      <c r="E39" s="34">
        <f>IF(ISNUMBER($G39),SUM(E12,E17,E22,E27,E32,E37),"")</f>
        <v>1038</v>
      </c>
      <c r="F39" s="34">
        <f>IF(ISNUMBER($G39),SUM(F12,F17,F22,F27,F32,F37),"")</f>
        <v>36</v>
      </c>
      <c r="G39" s="35">
        <f>IF(SUM($G$8:$G$37)+SUM($Q$8:$Q$37)&gt;0,SUM(G12,G17,G22,G27,G32,G37),"")</f>
        <v>3191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2156</v>
      </c>
      <c r="O39" s="34">
        <f>IF(ISNUMBER($G39),SUM(O12,O17,O22,O27,O32,O37),"")</f>
        <v>1084</v>
      </c>
      <c r="P39" s="34">
        <f>IF(ISNUMBER($G39),SUM(P12,P17,P22,P27,P32,P37),"")</f>
        <v>38</v>
      </c>
      <c r="Q39" s="35">
        <f>IF(SUM($G$8:$G$37)+SUM($Q$8:$Q$37)&gt;0,SUM(Q12,Q17,Q22,Q27,Q32,Q37),"")</f>
        <v>3240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˝A˝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22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44</v>
      </c>
      <c r="C57" s="73"/>
      <c r="D57" s="63">
        <v>8499</v>
      </c>
      <c r="E57" s="72" t="s">
        <v>68</v>
      </c>
      <c r="F57" s="75"/>
      <c r="G57" s="75"/>
      <c r="H57" s="73"/>
      <c r="I57" s="63">
        <v>15428</v>
      </c>
      <c r="J57" s="44"/>
      <c r="K57" s="64">
        <v>32</v>
      </c>
      <c r="L57" s="72" t="s">
        <v>69</v>
      </c>
      <c r="M57" s="73"/>
      <c r="N57" s="63">
        <v>11053</v>
      </c>
      <c r="O57" s="72" t="s">
        <v>70</v>
      </c>
      <c r="P57" s="75"/>
      <c r="Q57" s="75"/>
      <c r="R57" s="73"/>
      <c r="S57" s="65">
        <v>11056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2024-10-12T17:23:03Z</dcterms:modified>
</cp:coreProperties>
</file>